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доходы'!$A$1:$K$10</definedName>
  </definedNames>
  <calcPr calcId="114210" fullCalcOnLoad="1"/>
  <pivotCaches>
    <pivotCache cacheId="0" r:id="rId4"/>
  </pivotCaches>
</workbook>
</file>

<file path=xl/calcChain.xml><?xml version="1.0" encoding="utf-8"?>
<calcChain xmlns="http://schemas.openxmlformats.org/spreadsheetml/2006/main">
  <c r="D5" i="5"/>
  <c r="D7"/>
  <c r="E6"/>
  <c r="E8"/>
  <c r="K7"/>
  <c r="H7"/>
  <c r="K5"/>
  <c r="H5"/>
  <c r="E5"/>
  <c r="C10"/>
  <c r="D10"/>
  <c r="E7"/>
  <c r="E10"/>
  <c r="F10"/>
  <c r="H10"/>
  <c r="I10"/>
  <c r="K10"/>
  <c r="F69" i="4"/>
  <c r="D69"/>
  <c r="F68"/>
  <c r="D68"/>
  <c r="G4"/>
  <c r="E12"/>
  <c r="E69"/>
  <c r="G69"/>
  <c r="E68"/>
  <c r="G68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/>
  <c r="J206"/>
  <c r="K201"/>
  <c r="K206"/>
  <c r="I201"/>
  <c r="I206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<sst xmlns="http://schemas.openxmlformats.org/spreadsheetml/2006/main" count="579" uniqueCount="339">
  <si>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</si>
  <si>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</si>
  <si>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</si>
  <si>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</si>
  <si>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</si>
  <si>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</si>
  <si>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</si>
  <si>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</si>
  <si>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</si>
  <si>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</si>
  <si>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</si>
  <si>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</si>
  <si>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</si>
  <si>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</si>
  <si>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</si>
  <si>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</si>
  <si>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</si>
  <si>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</si>
  <si>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</si>
  <si>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</si>
  <si>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</si>
  <si>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</si>
  <si>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</si>
  <si>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</si>
  <si>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</si>
  <si>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</si>
  <si>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</si>
  <si>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</si>
  <si>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</si>
  <si>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</si>
  <si>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</si>
  <si>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</si>
  <si>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</si>
  <si>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</si>
  <si>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</si>
  <si>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</si>
  <si>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</si>
  <si>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</si>
  <si>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</si>
  <si>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</si>
  <si>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</si>
  <si>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</si>
  <si>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</si>
  <si>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</si>
  <si>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</si>
  <si>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</si>
  <si>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</si>
  <si>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</si>
  <si>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</si>
  <si>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</si>
  <si>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</si>
  <si>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</si>
  <si>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</si>
  <si>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</si>
  <si>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</si>
  <si>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</si>
  <si>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</si>
  <si>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</si>
  <si>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</si>
  <si>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</si>
  <si>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</si>
  <si>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</si>
  <si>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</si>
  <si>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</si>
  <si>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</si>
  <si>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</si>
  <si>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</si>
  <si>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</si>
  <si>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</si>
  <si>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</si>
  <si>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</si>
  <si>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</si>
  <si>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</si>
  <si>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</si>
  <si>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</si>
  <si>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</si>
  <si>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</si>
  <si>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</si>
  <si>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</si>
  <si>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</si>
  <si>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</si>
  <si>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</si>
  <si>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</si>
  <si>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</si>
  <si>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</si>
  <si>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</si>
  <si>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</si>
  <si>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</si>
  <si>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</si>
  <si>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</si>
  <si>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</si>
  <si>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</si>
  <si>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</si>
  <si>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</si>
  <si>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</si>
  <si>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</si>
  <si>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</si>
  <si>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</si>
  <si>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</si>
  <si>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</si>
  <si>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</si>
  <si>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</si>
  <si>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</si>
  <si>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</si>
  <si>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</si>
  <si>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</si>
  <si>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</si>
  <si>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</si>
  <si>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</si>
  <si>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</si>
  <si>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</si>
  <si>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</si>
  <si>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</si>
  <si>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</si>
  <si>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</si>
  <si>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</si>
  <si>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</si>
  <si>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</si>
  <si>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</si>
  <si>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</si>
  <si>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</si>
  <si>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</si>
  <si>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</si>
  <si>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</si>
  <si>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</si>
  <si>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</si>
  <si>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</si>
  <si>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</si>
  <si>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</si>
  <si>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</si>
  <si>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</si>
  <si>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</si>
  <si>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</si>
  <si>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</si>
  <si>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</si>
  <si>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</si>
  <si>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</si>
  <si>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</si>
  <si>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</si>
  <si>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</si>
  <si>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</si>
  <si>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</si>
  <si>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</si>
  <si>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</si>
  <si>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</si>
  <si>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</si>
  <si>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</si>
  <si>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</si>
  <si>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</si>
  <si>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</si>
  <si>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</si>
  <si>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</si>
  <si>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</si>
  <si>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</si>
  <si>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</si>
  <si>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</si>
  <si>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</si>
  <si>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</si>
  <si>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</si>
  <si>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</si>
  <si>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</si>
  <si>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</si>
  <si>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</si>
  <si>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</si>
  <si>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</si>
  <si>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</si>
  <si>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</si>
  <si>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</si>
  <si>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</si>
  <si>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</si>
  <si>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</si>
  <si>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</si>
  <si>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</si>
  <si>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</si>
  <si>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</si>
  <si>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</si>
  <si>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</si>
  <si>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</si>
  <si>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</si>
  <si>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</si>
  <si>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</si>
  <si>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</si>
  <si>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</si>
  <si>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</si>
  <si>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</si>
  <si>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</si>
  <si>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</si>
  <si>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</si>
  <si>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</si>
  <si>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</si>
  <si>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</si>
  <si>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</si>
  <si>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</si>
  <si>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</si>
  <si>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</si>
  <si>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</si>
  <si>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</si>
  <si>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</si>
  <si>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</si>
  <si>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</si>
  <si>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</si>
  <si>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</si>
  <si>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</si>
  <si>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</si>
  <si>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</si>
  <si>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</si>
  <si>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</si>
  <si>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</si>
  <si>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</si>
  <si>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</si>
  <si>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</si>
  <si>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</si>
  <si>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</si>
  <si>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</si>
  <si>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</si>
  <si>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</si>
  <si>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</si>
  <si>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</si>
  <si>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</si>
  <si>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</si>
  <si>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</si>
  <si>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</si>
  <si>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</si>
  <si>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</si>
  <si>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</si>
  <si>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</si>
  <si>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</si>
  <si>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</si>
  <si>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</si>
  <si>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</si>
  <si>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</si>
  <si>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</si>
  <si>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</si>
  <si>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</si>
  <si>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</si>
  <si>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</si>
  <si>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</si>
  <si>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</si>
  <si>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</si>
  <si>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</si>
  <si>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</si>
  <si>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</si>
  <si>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</si>
  <si>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</si>
  <si>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</si>
  <si>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</si>
  <si>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</si>
  <si>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</si>
  <si>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</si>
  <si>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</si>
  <si>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</si>
  <si>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</si>
  <si>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</si>
  <si>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</si>
  <si>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</si>
  <si>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</si>
  <si>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</si>
  <si>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</si>
  <si>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</si>
  <si>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</si>
  <si>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</si>
  <si>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</si>
  <si>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</si>
  <si>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</si>
  <si>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</si>
  <si>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</si>
  <si>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</si>
  <si>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</si>
  <si>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</si>
  <si>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</si>
  <si>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</si>
  <si>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</si>
  <si>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</si>
  <si>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</si>
  <si>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</si>
  <si>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</si>
  <si>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</si>
  <si>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</si>
  <si>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</si>
  <si>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</si>
  <si>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</si>
  <si>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</si>
  <si>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</si>
  <si>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</si>
  <si>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</si>
  <si>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</si>
  <si>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</si>
  <si>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</si>
  <si>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</si>
  <si>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</si>
  <si>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</si>
  <si>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</si>
  <si>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</si>
  <si>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</si>
  <si>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</si>
  <si>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</si>
  <si>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</si>
  <si>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</si>
  <si>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</si>
  <si>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</si>
  <si>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</si>
  <si>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</si>
  <si>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</si>
  <si>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</si>
  <si>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</si>
  <si>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</si>
  <si>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</si>
  <si>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</si>
  <si>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</si>
  <si>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</si>
  <si>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</si>
  <si>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</si>
  <si>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</si>
  <si>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</si>
  <si>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</si>
  <si>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</si>
  <si>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</si>
  <si>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</si>
  <si>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</si>
  <si>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</si>
  <si>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</si>
  <si>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</si>
  <si>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</si>
  <si>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</si>
  <si>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</si>
  <si>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</si>
  <si>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</si>
  <si>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</si>
  <si>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</si>
  <si>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</si>
  <si>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</si>
  <si>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бюджета Сетоловского сельского поселения Почепского муниципального района Брянской области на 2023 - 2025 годы</t>
  </si>
  <si>
    <t>Сумма на 2025 год</t>
  </si>
  <si>
    <t>Изменение на 2025 год (+/-)</t>
  </si>
  <si>
    <t>Сумма на 2025год с учетом изменений</t>
  </si>
  <si>
    <t>105 03010 0 10000 100</t>
  </si>
  <si>
    <t>Единый сельскохозяйственный налог</t>
  </si>
  <si>
    <t>Дотации  бюджетам сельских поселений на поддержку мер по обеспечению  сбалансированности бюджетов</t>
  </si>
  <si>
    <t xml:space="preserve">   202 15002 10 0000 150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</si>
</sst>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5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indexed="8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9"/>
      <name val="Calibri Light"/>
      <family val="2"/>
      <charset val="204"/>
    </font>
    <font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FF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1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6" fillId="7" borderId="0" applyNumberFormat="0" applyBorder="0" applyAlignment="0" applyProtection="0"/>
    <xf numFmtId="0" fontId="27" fillId="0" borderId="0"/>
    <xf numFmtId="0" fontId="28" fillId="6" borderId="1" applyNumberFormat="0" applyAlignment="0" applyProtection="0"/>
    <xf numFmtId="0" fontId="29" fillId="18" borderId="2" applyNumberFormat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31" fillId="1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1" applyNumberFormat="0" applyAlignment="0" applyProtection="0"/>
    <xf numFmtId="0" fontId="36" fillId="0" borderId="6" applyNumberFormat="0" applyFill="0" applyAlignment="0" applyProtection="0"/>
    <xf numFmtId="0" fontId="37" fillId="10" borderId="0" applyNumberFormat="0" applyBorder="0" applyAlignment="0" applyProtection="0"/>
    <xf numFmtId="0" fontId="38" fillId="0" borderId="0"/>
    <xf numFmtId="0" fontId="27" fillId="4" borderId="7" applyNumberFormat="0" applyFont="0" applyAlignment="0" applyProtection="0"/>
    <xf numFmtId="0" fontId="39" fillId="6" borderId="8" applyNumberFormat="0" applyAlignment="0" applyProtection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27" fillId="0" borderId="0"/>
    <xf numFmtId="0" fontId="43" fillId="0" borderId="0" applyNumberFormat="0" applyFill="0" applyBorder="0" applyAlignment="0" applyProtection="0"/>
    <xf numFmtId="0" fontId="40" fillId="12" borderId="0"/>
    <xf numFmtId="0" fontId="40" fillId="0" borderId="0">
      <alignment wrapText="1"/>
    </xf>
    <xf numFmtId="0" fontId="40" fillId="0" borderId="0"/>
    <xf numFmtId="0" fontId="44" fillId="0" borderId="0">
      <alignment horizontal="center"/>
    </xf>
    <xf numFmtId="0" fontId="40" fillId="0" borderId="0">
      <alignment horizontal="right"/>
    </xf>
    <xf numFmtId="1" fontId="49" fillId="0" borderId="20">
      <alignment horizontal="center" vertical="top" shrinkToFit="1"/>
    </xf>
    <xf numFmtId="0" fontId="40" fillId="0" borderId="10">
      <alignment horizontal="center" vertical="center" wrapText="1"/>
    </xf>
    <xf numFmtId="0" fontId="40" fillId="12" borderId="11"/>
    <xf numFmtId="0" fontId="40" fillId="12" borderId="0">
      <alignment shrinkToFit="1"/>
    </xf>
    <xf numFmtId="0" fontId="45" fillId="0" borderId="11">
      <alignment horizontal="right"/>
    </xf>
    <xf numFmtId="4" fontId="45" fillId="10" borderId="11">
      <alignment horizontal="right" vertical="top" shrinkToFit="1"/>
    </xf>
    <xf numFmtId="4" fontId="45" fillId="20" borderId="11">
      <alignment horizontal="right" vertical="top" shrinkToFit="1"/>
    </xf>
    <xf numFmtId="0" fontId="40" fillId="0" borderId="0">
      <alignment horizontal="left" wrapText="1"/>
    </xf>
    <xf numFmtId="0" fontId="45" fillId="0" borderId="10">
      <alignment vertical="top" wrapText="1"/>
    </xf>
    <xf numFmtId="49" fontId="40" fillId="0" borderId="10">
      <alignment horizontal="center" vertical="top" shrinkToFit="1"/>
    </xf>
    <xf numFmtId="4" fontId="45" fillId="10" borderId="10">
      <alignment horizontal="right" vertical="top" shrinkToFit="1"/>
    </xf>
    <xf numFmtId="4" fontId="45" fillId="20" borderId="10">
      <alignment horizontal="right" vertical="top" shrinkToFit="1"/>
    </xf>
    <xf numFmtId="49" fontId="49" fillId="0" borderId="20">
      <alignment horizontal="left" vertical="top" wrapText="1"/>
    </xf>
    <xf numFmtId="0" fontId="40" fillId="12" borderId="12">
      <alignment horizontal="center"/>
    </xf>
    <xf numFmtId="4" fontId="45" fillId="0" borderId="10">
      <alignment horizontal="right" vertical="top" shrinkToFit="1"/>
    </xf>
    <xf numFmtId="49" fontId="40" fillId="0" borderId="10">
      <alignment horizontal="left" vertical="top" wrapText="1" indent="2"/>
    </xf>
    <xf numFmtId="4" fontId="49" fillId="0" borderId="20">
      <alignment horizontal="right" vertical="top" shrinkToFit="1"/>
    </xf>
    <xf numFmtId="0" fontId="40" fillId="12" borderId="12">
      <alignment shrinkToFit="1"/>
    </xf>
    <xf numFmtId="0" fontId="40" fillId="12" borderId="11">
      <alignment horizontal="center"/>
    </xf>
    <xf numFmtId="4" fontId="50" fillId="26" borderId="20">
      <alignment horizontal="right" vertical="top" shrinkToFit="1"/>
    </xf>
    <xf numFmtId="0" fontId="48" fillId="0" borderId="0"/>
    <xf numFmtId="0" fontId="3" fillId="0" borderId="0"/>
    <xf numFmtId="0" fontId="1" fillId="4" borderId="7" applyNumberFormat="0" applyFont="0" applyAlignment="0" applyProtection="0"/>
    <xf numFmtId="9" fontId="2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</cellStyleXfs>
  <cellXfs count="85">
    <xf numFmtId="0" fontId="0" fillId="0" borderId="0" xfId="0"/>
    <xf numFmtId="0" fontId="8" fillId="0" borderId="13" xfId="0" quotePrefix="1" applyNumberFormat="1" applyFont="1" applyFill="1" applyBorder="1" applyAlignment="1">
      <alignment horizontal="center" vertical="center" shrinkToFit="1"/>
    </xf>
    <xf numFmtId="0" fontId="8" fillId="0" borderId="1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 shrinkToFit="1"/>
    </xf>
    <xf numFmtId="10" fontId="6" fillId="0" borderId="13" xfId="0" applyNumberFormat="1" applyFont="1" applyBorder="1" applyAlignment="1">
      <alignment horizontal="center" vertical="center"/>
    </xf>
    <xf numFmtId="0" fontId="8" fillId="0" borderId="13" xfId="0" quotePrefix="1" applyNumberFormat="1" applyFont="1" applyFill="1" applyBorder="1" applyAlignment="1">
      <alignment horizontal="center" vertical="center" wrapText="1" shrinkToFit="1"/>
    </xf>
    <xf numFmtId="0" fontId="8" fillId="21" borderId="13" xfId="0" applyNumberFormat="1" applyFont="1" applyFill="1" applyBorder="1" applyAlignment="1">
      <alignment horizontal="left" vertical="center" wrapText="1"/>
    </xf>
    <xf numFmtId="4" fontId="8" fillId="0" borderId="13" xfId="0" applyNumberFormat="1" applyFont="1" applyFill="1" applyBorder="1" applyAlignment="1">
      <alignment horizontal="center" vertical="center" wrapText="1" shrinkToFit="1"/>
    </xf>
    <xf numFmtId="4" fontId="8" fillId="0" borderId="13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65" fontId="6" fillId="0" borderId="13" xfId="76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 shrinkToFit="1"/>
    </xf>
    <xf numFmtId="0" fontId="8" fillId="0" borderId="0" xfId="0" quotePrefix="1" applyNumberFormat="1" applyFont="1" applyFill="1" applyBorder="1" applyAlignment="1">
      <alignment horizontal="center" vertical="center" wrapText="1" shrinkToFit="1"/>
    </xf>
    <xf numFmtId="4" fontId="8" fillId="0" borderId="0" xfId="0" applyNumberFormat="1" applyFont="1" applyFill="1" applyBorder="1" applyAlignment="1">
      <alignment horizontal="center" vertical="center" shrinkToFit="1"/>
    </xf>
    <xf numFmtId="4" fontId="8" fillId="0" borderId="0" xfId="0" applyNumberFormat="1" applyFont="1" applyFill="1" applyBorder="1" applyAlignment="1">
      <alignment horizontal="center" vertical="center" wrapText="1" shrinkToFit="1"/>
    </xf>
    <xf numFmtId="166" fontId="8" fillId="0" borderId="0" xfId="0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6" fillId="0" borderId="0" xfId="0" pivotButton="1" applyFont="1"/>
    <xf numFmtId="0" fontId="6" fillId="0" borderId="0" xfId="0" applyFont="1" applyAlignment="1">
      <alignment horizontal="left"/>
    </xf>
    <xf numFmtId="0" fontId="6" fillId="0" borderId="0" xfId="0" applyFont="1"/>
    <xf numFmtId="4" fontId="11" fillId="22" borderId="14" xfId="0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10" fontId="6" fillId="23" borderId="13" xfId="0" applyNumberFormat="1" applyFont="1" applyFill="1" applyBorder="1" applyAlignment="1">
      <alignment horizontal="center" vertical="center" wrapText="1"/>
    </xf>
    <xf numFmtId="10" fontId="14" fillId="24" borderId="13" xfId="0" applyNumberFormat="1" applyFont="1" applyFill="1" applyBorder="1" applyAlignment="1">
      <alignment horizontal="center" vertical="center" wrapText="1"/>
    </xf>
    <xf numFmtId="49" fontId="7" fillId="23" borderId="13" xfId="0" applyNumberFormat="1" applyFont="1" applyFill="1" applyBorder="1" applyAlignment="1">
      <alignment horizontal="center" vertical="center" wrapText="1" shrinkToFit="1"/>
    </xf>
    <xf numFmtId="4" fontId="7" fillId="23" borderId="13" xfId="0" applyNumberFormat="1" applyFont="1" applyFill="1" applyBorder="1" applyAlignment="1">
      <alignment horizontal="center" vertical="center" wrapText="1"/>
    </xf>
    <xf numFmtId="49" fontId="7" fillId="25" borderId="13" xfId="0" applyNumberFormat="1" applyFont="1" applyFill="1" applyBorder="1" applyAlignment="1">
      <alignment horizontal="center" vertical="center" wrapText="1" shrinkToFit="1"/>
    </xf>
    <xf numFmtId="0" fontId="8" fillId="0" borderId="15" xfId="0" quotePrefix="1" applyNumberFormat="1" applyFont="1" applyFill="1" applyBorder="1" applyAlignment="1">
      <alignment horizontal="center" vertical="center" shrinkToFit="1"/>
    </xf>
    <xf numFmtId="0" fontId="8" fillId="0" borderId="15" xfId="0" applyNumberFormat="1" applyFont="1" applyFill="1" applyBorder="1" applyAlignment="1">
      <alignment horizontal="left" vertical="center" wrapText="1"/>
    </xf>
    <xf numFmtId="4" fontId="6" fillId="0" borderId="15" xfId="0" applyNumberFormat="1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left" vertical="center" wrapText="1"/>
    </xf>
    <xf numFmtId="4" fontId="8" fillId="0" borderId="16" xfId="0" applyNumberFormat="1" applyFont="1" applyFill="1" applyBorder="1" applyAlignment="1">
      <alignment horizontal="center" vertical="center" shrinkToFit="1"/>
    </xf>
    <xf numFmtId="4" fontId="6" fillId="0" borderId="16" xfId="0" applyNumberFormat="1" applyFont="1" applyBorder="1" applyAlignment="1">
      <alignment horizontal="center" vertical="center"/>
    </xf>
    <xf numFmtId="10" fontId="6" fillId="0" borderId="16" xfId="0" applyNumberFormat="1" applyFont="1" applyBorder="1" applyAlignment="1">
      <alignment horizontal="center" vertical="center"/>
    </xf>
    <xf numFmtId="10" fontId="6" fillId="23" borderId="16" xfId="0" applyNumberFormat="1" applyFont="1" applyFill="1" applyBorder="1" applyAlignment="1">
      <alignment horizontal="center" vertical="center" wrapText="1"/>
    </xf>
    <xf numFmtId="4" fontId="8" fillId="0" borderId="15" xfId="0" applyNumberFormat="1" applyFont="1" applyFill="1" applyBorder="1" applyAlignment="1">
      <alignment horizontal="center" vertical="center" shrinkToFit="1"/>
    </xf>
    <xf numFmtId="10" fontId="6" fillId="0" borderId="15" xfId="0" applyNumberFormat="1" applyFont="1" applyBorder="1" applyAlignment="1">
      <alignment horizontal="center" vertical="center"/>
    </xf>
    <xf numFmtId="10" fontId="6" fillId="25" borderId="15" xfId="0" applyNumberFormat="1" applyFont="1" applyFill="1" applyBorder="1" applyAlignment="1">
      <alignment horizontal="center" vertical="center" wrapText="1"/>
    </xf>
    <xf numFmtId="0" fontId="8" fillId="0" borderId="16" xfId="0" quotePrefix="1" applyNumberFormat="1" applyFont="1" applyFill="1" applyBorder="1" applyAlignment="1">
      <alignment horizontal="center" vertical="center" wrapText="1" shrinkToFit="1"/>
    </xf>
    <xf numFmtId="4" fontId="8" fillId="0" borderId="16" xfId="0" applyNumberFormat="1" applyFont="1" applyFill="1" applyBorder="1" applyAlignment="1">
      <alignment horizontal="center" vertical="center" wrapText="1" shrinkToFit="1"/>
    </xf>
    <xf numFmtId="0" fontId="8" fillId="0" borderId="16" xfId="0" quotePrefix="1" applyNumberFormat="1" applyFont="1" applyFill="1" applyBorder="1" applyAlignment="1">
      <alignment horizontal="center" vertical="center" shrinkToFit="1"/>
    </xf>
    <xf numFmtId="0" fontId="15" fillId="0" borderId="13" xfId="0" applyFont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 indent="2"/>
    </xf>
    <xf numFmtId="4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left" vertical="center"/>
    </xf>
    <xf numFmtId="0" fontId="19" fillId="0" borderId="0" xfId="0" applyFont="1"/>
    <xf numFmtId="165" fontId="19" fillId="0" borderId="13" xfId="76" applyNumberFormat="1" applyFont="1" applyBorder="1" applyAlignment="1">
      <alignment horizontal="center" vertical="center"/>
    </xf>
    <xf numFmtId="0" fontId="8" fillId="21" borderId="0" xfId="0" applyFont="1" applyFill="1" applyAlignment="1">
      <alignment vertical="center" wrapText="1"/>
    </xf>
    <xf numFmtId="4" fontId="8" fillId="21" borderId="0" xfId="0" applyNumberFormat="1" applyFont="1" applyFill="1" applyAlignment="1">
      <alignment horizontal="center" vertical="center" wrapText="1"/>
    </xf>
    <xf numFmtId="0" fontId="8" fillId="21" borderId="0" xfId="0" applyFont="1" applyFill="1" applyAlignment="1">
      <alignment horizontal="right" vertical="center" wrapText="1"/>
    </xf>
    <xf numFmtId="0" fontId="8" fillId="0" borderId="0" xfId="0" applyFont="1" applyBorder="1" applyAlignment="1">
      <alignment horizontal="justify" vertical="center" wrapText="1"/>
    </xf>
    <xf numFmtId="0" fontId="20" fillId="21" borderId="0" xfId="0" applyFont="1" applyFill="1" applyAlignment="1">
      <alignment vertical="center" wrapText="1"/>
    </xf>
    <xf numFmtId="49" fontId="20" fillId="21" borderId="13" xfId="0" applyNumberFormat="1" applyFont="1" applyFill="1" applyBorder="1" applyAlignment="1">
      <alignment horizontal="center" vertical="center" wrapText="1"/>
    </xf>
    <xf numFmtId="0" fontId="20" fillId="0" borderId="13" xfId="0" quotePrefix="1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left" vertical="center" wrapText="1"/>
    </xf>
    <xf numFmtId="4" fontId="20" fillId="21" borderId="13" xfId="0" applyNumberFormat="1" applyFont="1" applyFill="1" applyBorder="1" applyAlignment="1">
      <alignment horizontal="center" vertical="center" wrapText="1"/>
    </xf>
    <xf numFmtId="4" fontId="20" fillId="0" borderId="13" xfId="0" applyNumberFormat="1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horizontal="center" vertical="center" wrapText="1"/>
    </xf>
    <xf numFmtId="0" fontId="20" fillId="25" borderId="13" xfId="0" quotePrefix="1" applyNumberFormat="1" applyFont="1" applyFill="1" applyBorder="1" applyAlignment="1">
      <alignment horizontal="center" vertical="center" wrapText="1"/>
    </xf>
    <xf numFmtId="0" fontId="20" fillId="25" borderId="13" xfId="0" applyNumberFormat="1" applyFont="1" applyFill="1" applyBorder="1" applyAlignment="1">
      <alignment horizontal="left" vertical="center" wrapText="1"/>
    </xf>
    <xf numFmtId="4" fontId="20" fillId="25" borderId="13" xfId="0" applyNumberFormat="1" applyFont="1" applyFill="1" applyBorder="1" applyAlignment="1">
      <alignment horizontal="center" vertical="center" wrapText="1"/>
    </xf>
    <xf numFmtId="49" fontId="20" fillId="0" borderId="13" xfId="0" applyNumberFormat="1" applyFont="1" applyFill="1" applyBorder="1" applyAlignment="1">
      <alignment horizontal="center" vertical="center" wrapText="1"/>
    </xf>
    <xf numFmtId="0" fontId="47" fillId="0" borderId="13" xfId="0" applyFont="1" applyBorder="1" applyAlignment="1">
      <alignment wrapText="1"/>
    </xf>
    <xf numFmtId="1" fontId="47" fillId="0" borderId="13" xfId="0" applyNumberFormat="1" applyFont="1" applyBorder="1" applyAlignment="1">
      <alignment horizontal="justify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1" fillId="21" borderId="19" xfId="0" applyFont="1" applyFill="1" applyBorder="1" applyAlignment="1">
      <alignment horizontal="right" vertical="center" wrapText="1"/>
    </xf>
    <xf numFmtId="0" fontId="22" fillId="21" borderId="0" xfId="0" applyFont="1" applyFill="1" applyAlignment="1">
      <alignment horizontal="center" vertical="center" wrapText="1"/>
    </xf>
    <xf numFmtId="4" fontId="21" fillId="21" borderId="0" xfId="0" applyNumberFormat="1" applyFont="1" applyFill="1" applyAlignment="1">
      <alignment horizontal="right" vertical="top" wrapText="1"/>
    </xf>
    <xf numFmtId="0" fontId="19" fillId="0" borderId="13" xfId="0" applyFont="1" applyBorder="1" applyAlignment="1">
      <alignment horizontal="left" vertical="center" indent="1"/>
    </xf>
    <xf numFmtId="49" fontId="7" fillId="0" borderId="13" xfId="0" applyNumberFormat="1" applyFont="1" applyFill="1" applyBorder="1" applyAlignment="1">
      <alignment horizontal="center" vertical="center" wrapText="1" shrinkToFit="1"/>
    </xf>
    <xf numFmtId="0" fontId="19" fillId="0" borderId="13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 wrapText="1"/>
    </xf>
  </cellXfs>
  <cellStyles count="8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63" xfId="72"/>
    <cellStyle name="Обычный" xfId="0" builtinId="0"/>
    <cellStyle name="Обычный 2" xfId="73"/>
    <cellStyle name="Обычный 3" xfId="74"/>
    <cellStyle name="Примечание 2" xfId="75"/>
    <cellStyle name="Процентный" xfId="76" builtinId="5"/>
    <cellStyle name="Стиль 1" xfId="77"/>
    <cellStyle name="Финансовый 2" xfId="78"/>
    <cellStyle name="Финансовый 3" xfId="79"/>
    <cellStyle name="Финансовый 4" xfId="80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collapsedLevelsAreSubtotals="1" fieldPosition="0"/>
    </format>
    <format dxfId="4">
      <pivotArea type="all" dataOnly="0" outline="0" collapsedLevelsAreSubtotals="1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showGridLines="0" tabSelected="1" view="pageBreakPreview" zoomScaleNormal="70" zoomScaleSheetLayoutView="100" workbookViewId="0">
      <pane ySplit="4" topLeftCell="A5" activePane="bottomLeft" state="frozen"/>
      <selection pane="bottomLeft" activeCell="D6" sqref="D6"/>
    </sheetView>
  </sheetViews>
  <sheetFormatPr defaultRowHeight="12.7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16384" width="9.140625" style="59"/>
  </cols>
  <sheetData>
    <row r="1" spans="1:11" ht="18.75" customHeight="1">
      <c r="A1" s="63"/>
      <c r="B1" s="63"/>
      <c r="C1" s="80" t="s">
        <v>324</v>
      </c>
      <c r="D1" s="80"/>
      <c r="E1" s="80"/>
      <c r="F1" s="80"/>
      <c r="G1" s="80"/>
      <c r="H1" s="80"/>
      <c r="I1" s="80"/>
      <c r="J1" s="80"/>
      <c r="K1" s="80"/>
    </row>
    <row r="2" spans="1:11" ht="23.25" customHeight="1">
      <c r="A2" s="79" t="s">
        <v>331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7.25" customHeight="1">
      <c r="A3" s="78" t="s">
        <v>322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54.75" customHeight="1">
      <c r="A4" s="69" t="s">
        <v>323</v>
      </c>
      <c r="B4" s="64" t="s">
        <v>317</v>
      </c>
      <c r="C4" s="67" t="s">
        <v>325</v>
      </c>
      <c r="D4" s="67" t="s">
        <v>326</v>
      </c>
      <c r="E4" s="67" t="s">
        <v>327</v>
      </c>
      <c r="F4" s="67" t="s">
        <v>328</v>
      </c>
      <c r="G4" s="67" t="s">
        <v>329</v>
      </c>
      <c r="H4" s="67" t="s">
        <v>330</v>
      </c>
      <c r="I4" s="67" t="s">
        <v>332</v>
      </c>
      <c r="J4" s="67" t="s">
        <v>333</v>
      </c>
      <c r="K4" s="67" t="s">
        <v>334</v>
      </c>
    </row>
    <row r="5" spans="1:11" ht="32.25" customHeight="1">
      <c r="A5" s="70" t="s">
        <v>318</v>
      </c>
      <c r="B5" s="71" t="s">
        <v>319</v>
      </c>
      <c r="C5" s="72">
        <v>2103000</v>
      </c>
      <c r="D5" s="72">
        <f>D6</f>
        <v>53000</v>
      </c>
      <c r="E5" s="72">
        <f>C5+D5</f>
        <v>2156000</v>
      </c>
      <c r="F5" s="72">
        <v>2024000</v>
      </c>
      <c r="G5" s="72">
        <v>0</v>
      </c>
      <c r="H5" s="72">
        <f>F5</f>
        <v>2024000</v>
      </c>
      <c r="I5" s="72">
        <v>2044000</v>
      </c>
      <c r="J5" s="72">
        <v>0</v>
      </c>
      <c r="K5" s="72">
        <f>I5</f>
        <v>2044000</v>
      </c>
    </row>
    <row r="6" spans="1:11" ht="15.75" customHeight="1">
      <c r="A6" s="73" t="s">
        <v>335</v>
      </c>
      <c r="B6" s="66" t="s">
        <v>336</v>
      </c>
      <c r="C6" s="68">
        <v>39000</v>
      </c>
      <c r="D6" s="67">
        <v>53000</v>
      </c>
      <c r="E6" s="68">
        <f>D6+C6</f>
        <v>92000</v>
      </c>
      <c r="F6" s="68">
        <v>42000</v>
      </c>
      <c r="G6" s="67">
        <v>0</v>
      </c>
      <c r="H6" s="68">
        <v>42000</v>
      </c>
      <c r="I6" s="68">
        <v>45000</v>
      </c>
      <c r="J6" s="67">
        <v>0</v>
      </c>
      <c r="K6" s="68">
        <v>45000</v>
      </c>
    </row>
    <row r="7" spans="1:11" ht="24.75" customHeight="1">
      <c r="A7" s="70" t="s">
        <v>320</v>
      </c>
      <c r="B7" s="71" t="s">
        <v>321</v>
      </c>
      <c r="C7" s="72">
        <v>1153590.6000000001</v>
      </c>
      <c r="D7" s="72">
        <f>D8</f>
        <v>200000</v>
      </c>
      <c r="E7" s="72">
        <f>C7+D7</f>
        <v>1353590.6</v>
      </c>
      <c r="F7" s="72">
        <v>208127.94</v>
      </c>
      <c r="G7" s="72">
        <v>0</v>
      </c>
      <c r="H7" s="72">
        <f>F7+G7</f>
        <v>208127.94</v>
      </c>
      <c r="I7" s="72">
        <v>212362.77</v>
      </c>
      <c r="J7" s="72">
        <v>0</v>
      </c>
      <c r="K7" s="72">
        <f>I7</f>
        <v>212362.77</v>
      </c>
    </row>
    <row r="8" spans="1:11" ht="42.75" customHeight="1">
      <c r="A8" s="75" t="s">
        <v>338</v>
      </c>
      <c r="B8" s="74" t="s">
        <v>337</v>
      </c>
      <c r="C8" s="72">
        <v>367000</v>
      </c>
      <c r="D8" s="72">
        <v>200000</v>
      </c>
      <c r="E8" s="72">
        <f>C8+D8</f>
        <v>567000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</row>
    <row r="9" spans="1:11" hidden="1">
      <c r="A9" s="65"/>
      <c r="B9" s="66"/>
      <c r="C9" s="68"/>
      <c r="D9" s="68"/>
      <c r="E9" s="68"/>
      <c r="F9" s="68"/>
      <c r="G9" s="68"/>
      <c r="H9" s="68"/>
      <c r="I9" s="68"/>
      <c r="J9" s="68"/>
      <c r="K9" s="68"/>
    </row>
    <row r="10" spans="1:11">
      <c r="A10" s="76" t="s">
        <v>91</v>
      </c>
      <c r="B10" s="77"/>
      <c r="C10" s="68">
        <f>C5+C7</f>
        <v>3256590.6</v>
      </c>
      <c r="D10" s="68">
        <f>D5+D7</f>
        <v>253000</v>
      </c>
      <c r="E10" s="68">
        <f>E5+E7</f>
        <v>3509590.6</v>
      </c>
      <c r="F10" s="68">
        <f>F5+F7</f>
        <v>2232127.94</v>
      </c>
      <c r="G10" s="68">
        <v>0</v>
      </c>
      <c r="H10" s="68">
        <f>H5+H7</f>
        <v>2232127.94</v>
      </c>
      <c r="I10" s="68">
        <f>I5+I7</f>
        <v>2256362.77</v>
      </c>
      <c r="J10" s="68">
        <v>0</v>
      </c>
      <c r="K10" s="68">
        <f>K5+K7</f>
        <v>2256362.77</v>
      </c>
    </row>
    <row r="14" spans="1:11">
      <c r="B14" s="61"/>
      <c r="F14" s="60"/>
      <c r="G14" s="60"/>
      <c r="H14" s="60"/>
      <c r="I14" s="60"/>
      <c r="J14" s="60"/>
      <c r="K14" s="60"/>
    </row>
    <row r="18" spans="2:5">
      <c r="B18" s="62"/>
      <c r="C18" s="59"/>
      <c r="D18" s="59"/>
      <c r="E18" s="59"/>
    </row>
    <row r="19" spans="2:5">
      <c r="B19" s="62"/>
      <c r="C19" s="59"/>
      <c r="D19" s="59"/>
      <c r="E19" s="59"/>
    </row>
  </sheetData>
  <autoFilter ref="A4:K10"/>
  <mergeCells count="4">
    <mergeCell ref="A10:B10"/>
    <mergeCell ref="A3:K3"/>
    <mergeCell ref="A2:K2"/>
    <mergeCell ref="C1:K1"/>
  </mergeCells>
  <phoneticPr fontId="0" type="noConversion"/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honeticPr fontId="0" type="noConversion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3" t="s">
        <v>315</v>
      </c>
      <c r="B68" s="83"/>
      <c r="C68" s="8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1" t="s">
        <v>316</v>
      </c>
      <c r="B69" s="81"/>
      <c r="C69" s="8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mergeCells count="15">
    <mergeCell ref="A1:I1"/>
    <mergeCell ref="A3:I3"/>
    <mergeCell ref="A6:I6"/>
    <mergeCell ref="A29:I29"/>
    <mergeCell ref="A8:I8"/>
    <mergeCell ref="A11:I11"/>
    <mergeCell ref="A24:I24"/>
    <mergeCell ref="A69:C69"/>
    <mergeCell ref="A62:I62"/>
    <mergeCell ref="A65:I65"/>
    <mergeCell ref="A37:I37"/>
    <mergeCell ref="A46:I46"/>
    <mergeCell ref="A49:I49"/>
    <mergeCell ref="A56:I56"/>
    <mergeCell ref="A68:C6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</cp:lastModifiedBy>
  <cp:lastPrinted>2019-06-21T06:03:23Z</cp:lastPrinted>
  <dcterms:created xsi:type="dcterms:W3CDTF">2018-12-25T15:55:39Z</dcterms:created>
  <dcterms:modified xsi:type="dcterms:W3CDTF">2023-09-27T08:07:42Z</dcterms:modified>
</cp:coreProperties>
</file>